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.esbolova\Desktop\Освоение 2024\"/>
    </mc:Choice>
  </mc:AlternateContent>
  <bookViews>
    <workbookView xWindow="0" yWindow="0" windowWidth="28800" windowHeight="12435" activeTab="1"/>
  </bookViews>
  <sheets>
    <sheet name="Лист1" sheetId="1" r:id="rId1"/>
    <sheet name="Лист2" sheetId="2" r:id="rId2"/>
  </sheets>
  <externalReferences>
    <externalReference r:id="rId3"/>
  </externalReferences>
  <calcPr calcId="152511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4" i="2" l="1"/>
  <c r="G14" i="2"/>
  <c r="H13" i="2"/>
  <c r="G12" i="2"/>
  <c r="F12" i="2"/>
  <c r="E12" i="2"/>
  <c r="H12" i="2" s="1"/>
  <c r="D12" i="2"/>
  <c r="C12" i="2"/>
  <c r="H11" i="2"/>
  <c r="G11" i="2"/>
  <c r="H10" i="2"/>
  <c r="G10" i="2"/>
  <c r="F10" i="2"/>
  <c r="E10" i="2"/>
  <c r="D10" i="2"/>
  <c r="C10" i="2"/>
  <c r="F9" i="2"/>
  <c r="F6" i="2" s="1"/>
  <c r="E9" i="2"/>
  <c r="H9" i="2" s="1"/>
  <c r="D9" i="2"/>
  <c r="D6" i="2" s="1"/>
  <c r="C9" i="2"/>
  <c r="H8" i="2"/>
  <c r="H7" i="2"/>
  <c r="G7" i="2"/>
  <c r="C6" i="2" l="1"/>
  <c r="H6" i="2"/>
  <c r="E6" i="2"/>
  <c r="G6" i="2" s="1"/>
  <c r="G9" i="2"/>
  <c r="H14" i="1"/>
  <c r="G14" i="1"/>
  <c r="H13" i="1"/>
  <c r="G12" i="1"/>
  <c r="F12" i="1"/>
  <c r="E12" i="1"/>
  <c r="D12" i="1"/>
  <c r="C12" i="1"/>
  <c r="H11" i="1"/>
  <c r="G11" i="1"/>
  <c r="H10" i="1"/>
  <c r="G10" i="1"/>
  <c r="F10" i="1"/>
  <c r="E10" i="1"/>
  <c r="D10" i="1"/>
  <c r="C10" i="1"/>
  <c r="F9" i="1"/>
  <c r="E9" i="1"/>
  <c r="H9" i="1" s="1"/>
  <c r="D9" i="1"/>
  <c r="C9" i="1"/>
  <c r="H8" i="1"/>
  <c r="H7" i="1"/>
  <c r="G7" i="1"/>
  <c r="C6" i="1" l="1"/>
  <c r="D6" i="1"/>
  <c r="H12" i="1"/>
  <c r="H6" i="1" s="1"/>
  <c r="E6" i="1"/>
  <c r="G9" i="1"/>
  <c r="F6" i="1"/>
  <c r="G6" i="1" l="1"/>
</calcChain>
</file>

<file path=xl/sharedStrings.xml><?xml version="1.0" encoding="utf-8"?>
<sst xmlns="http://schemas.openxmlformats.org/spreadsheetml/2006/main" count="58" uniqueCount="51">
  <si>
    <t>Қызылорда облысының табиғи ресурстар және табиғат пайдалануды реттеу басқармасы бойынша 2024 жылға  бөлінген  қаржының 29 ақпанға  игерілуі туралы мәліметі</t>
  </si>
  <si>
    <t>Бағдарлама</t>
  </si>
  <si>
    <t>Атауы</t>
  </si>
  <si>
    <t>Есепті қаржы жылына түзетілген бюджет</t>
  </si>
  <si>
    <t>есепті мерзімге</t>
  </si>
  <si>
    <t>2024  жылғы                           29 ақпанға игерілуі</t>
  </si>
  <si>
    <t>атқарылуы % (гр.5/гр.6*100)</t>
  </si>
  <si>
    <t>атқарылмай қалған сомалар</t>
  </si>
  <si>
    <t>себебі</t>
  </si>
  <si>
    <t>міндеттемелер бойынша</t>
  </si>
  <si>
    <t>төлемдер бойынша</t>
  </si>
  <si>
    <t>Облыстық табиғи ресурстар және табиғат пайдалануды реттеу басқармасы</t>
  </si>
  <si>
    <t>001</t>
  </si>
  <si>
    <t>Жергілікті деңгейде қоршаған ортаны қорғау саласындағы мемлекеттік саясатты іске асыру жөніндегі қызметтер</t>
  </si>
  <si>
    <t>қалдық</t>
  </si>
  <si>
    <t>003</t>
  </si>
  <si>
    <t>Коммуналдық меншіктегі су шаруашылығы құрылыстарының жұмыс істеуін қамтамасыз ету</t>
  </si>
  <si>
    <t>005</t>
  </si>
  <si>
    <t>Орманды сақтау, қорғау, молайту және орман өсіру</t>
  </si>
  <si>
    <t>үнемделген қаржы</t>
  </si>
  <si>
    <t>006</t>
  </si>
  <si>
    <t>Жануарлар дүниесін қорғау</t>
  </si>
  <si>
    <t>022</t>
  </si>
  <si>
    <t>Қоршаған ортаны қорғау объектілерін дамыту</t>
  </si>
  <si>
    <t>032</t>
  </si>
  <si>
    <t>Ведомстволық бағыныстағы мемлекеттік мекемелерінің және ұйымдарының күрделі шығыстары</t>
  </si>
  <si>
    <t>034</t>
  </si>
  <si>
    <t>Акваөсіру (балық өсіру шаруашылығы), сондай-ақ асыл тұқымды балық өсіру өнімінің өнімділігі мен сапасын арттыруды субсидиялау</t>
  </si>
  <si>
    <t>Жергілікті бюджеттерден берілетін нысаналы даму трансферттері</t>
  </si>
  <si>
    <t>Информация об использовании средств, выделенных на 2024 год Департаментом природных ресурсов и регулирования природопользования Кызылординской области по состоянию на 29 февраля</t>
  </si>
  <si>
    <t>найменование</t>
  </si>
  <si>
    <t>Программа</t>
  </si>
  <si>
    <t>Скорректированный бюджет на отчетный финансовый год</t>
  </si>
  <si>
    <t>за отчетный период</t>
  </si>
  <si>
    <t>по обязательствам</t>
  </si>
  <si>
    <t>по платежам</t>
  </si>
  <si>
    <t>Завершение к 29 февраля 2024 г.</t>
  </si>
  <si>
    <t>% производительности (гр.5/гр.6*100)</t>
  </si>
  <si>
    <t>непогашенные суммы</t>
  </si>
  <si>
    <t>потому что</t>
  </si>
  <si>
    <t>Региональное управление природных ресурсов и регулирования природопользования</t>
  </si>
  <si>
    <t>Услуги по реализации государственной политики в области охраны окружающей среды на местном уровне</t>
  </si>
  <si>
    <t>Обеспечение эксплуатации водохозяйственных объектов, находящихся в коммунальной собственности.</t>
  </si>
  <si>
    <t>Сохранение, защита, обогащение и облесение лесов</t>
  </si>
  <si>
    <t>Защита дикой природы</t>
  </si>
  <si>
    <t>Развитие объектов охраны окружающей среды</t>
  </si>
  <si>
    <t>Капитальные затраты государственных учреждений и организаций, подведомственных ведомству</t>
  </si>
  <si>
    <t>Субсидирование продуктивности и качества аквакультуры (рыбоводства), а также выращивания продукции рыбоводства</t>
  </si>
  <si>
    <t>Целевые трансферты на развитие из местных бюджетов</t>
  </si>
  <si>
    <t>сэкономленные деньги</t>
  </si>
  <si>
    <t>остаток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</si>
</sst>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1" x14ac:knownFonts="1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7"/>
      <name val="Times New Roman"/>
      <family val="1"/>
      <charset val="204"/>
    </font>
    <font>
      <sz val="8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Arial Unicode MS"/>
      <family val="2"/>
      <charset val="204"/>
    </font>
    <font>
      <sz val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69">
    <xf numFmtId="0" fontId="0" fillId="0" borderId="0" xfId="0"/>
    <xf numFmtId="164" fontId="1" fillId="0" borderId="0" xfId="0" applyNumberFormat="1" applyFont="1" applyAlignment="1">
      <alignment horizontal="center" vertical="center" wrapText="1"/>
    </xf>
    <xf numFmtId="164" fontId="1" fillId="2" borderId="0" xfId="0" applyNumberFormat="1" applyFont="1" applyFill="1" applyAlignment="1">
      <alignment horizontal="center" vertical="center" wrapText="1"/>
    </xf>
    <xf numFmtId="164" fontId="2" fillId="0" borderId="0" xfId="0" applyNumberFormat="1" applyFont="1"/>
    <xf numFmtId="164" fontId="4" fillId="0" borderId="5" xfId="0" applyNumberFormat="1" applyFont="1" applyBorder="1" applyAlignment="1">
      <alignment horizontal="center" vertical="center" wrapText="1"/>
    </xf>
    <xf numFmtId="1" fontId="5" fillId="0" borderId="5" xfId="0" applyNumberFormat="1" applyFont="1" applyBorder="1" applyAlignment="1">
      <alignment horizontal="center"/>
    </xf>
    <xf numFmtId="1" fontId="5" fillId="2" borderId="5" xfId="0" applyNumberFormat="1" applyFont="1" applyFill="1" applyBorder="1" applyAlignment="1">
      <alignment horizontal="center"/>
    </xf>
    <xf numFmtId="1" fontId="5" fillId="0" borderId="6" xfId="0" applyNumberFormat="1" applyFont="1" applyBorder="1" applyAlignment="1">
      <alignment horizontal="center"/>
    </xf>
    <xf numFmtId="164" fontId="5" fillId="0" borderId="5" xfId="0" applyNumberFormat="1" applyFont="1" applyBorder="1" applyAlignment="1">
      <alignment vertical="center"/>
    </xf>
    <xf numFmtId="164" fontId="1" fillId="0" borderId="5" xfId="0" applyNumberFormat="1" applyFont="1" applyBorder="1" applyAlignment="1">
      <alignment horizontal="left" vertical="center" wrapText="1"/>
    </xf>
    <xf numFmtId="164" fontId="1" fillId="0" borderId="5" xfId="0" applyNumberFormat="1" applyFont="1" applyBorder="1" applyAlignment="1">
      <alignment horizontal="center" vertical="center"/>
    </xf>
    <xf numFmtId="2" fontId="6" fillId="0" borderId="5" xfId="0" applyNumberFormat="1" applyFont="1" applyBorder="1" applyAlignment="1">
      <alignment horizontal="center" vertical="center"/>
    </xf>
    <xf numFmtId="164" fontId="2" fillId="0" borderId="5" xfId="0" applyNumberFormat="1" applyFont="1" applyBorder="1"/>
    <xf numFmtId="164" fontId="5" fillId="0" borderId="5" xfId="0" applyNumberFormat="1" applyFont="1" applyBorder="1" applyAlignment="1">
      <alignment horizontal="center" vertical="center"/>
    </xf>
    <xf numFmtId="164" fontId="5" fillId="0" borderId="5" xfId="0" applyNumberFormat="1" applyFont="1" applyBorder="1" applyAlignment="1">
      <alignment horizontal="left" vertical="center" wrapText="1"/>
    </xf>
    <xf numFmtId="164" fontId="5" fillId="2" borderId="5" xfId="0" applyNumberFormat="1" applyFont="1" applyFill="1" applyBorder="1" applyAlignment="1">
      <alignment horizontal="center" vertical="center"/>
    </xf>
    <xf numFmtId="2" fontId="5" fillId="0" borderId="5" xfId="0" applyNumberFormat="1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/>
    </xf>
    <xf numFmtId="164" fontId="5" fillId="0" borderId="1" xfId="0" applyNumberFormat="1" applyFont="1" applyBorder="1" applyAlignment="1">
      <alignment horizontal="left" vertical="center" wrapText="1"/>
    </xf>
    <xf numFmtId="164" fontId="5" fillId="2" borderId="1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164" fontId="5" fillId="0" borderId="7" xfId="0" applyNumberFormat="1" applyFont="1" applyBorder="1" applyAlignment="1">
      <alignment horizontal="center" vertical="center"/>
    </xf>
    <xf numFmtId="164" fontId="5" fillId="0" borderId="7" xfId="0" applyNumberFormat="1" applyFont="1" applyBorder="1" applyAlignment="1">
      <alignment horizontal="left" vertical="center" wrapText="1"/>
    </xf>
    <xf numFmtId="164" fontId="5" fillId="0" borderId="7" xfId="0" applyNumberFormat="1" applyFont="1" applyBorder="1" applyAlignment="1">
      <alignment horizontal="center" vertical="center" wrapText="1"/>
    </xf>
    <xf numFmtId="2" fontId="5" fillId="0" borderId="7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164" fontId="7" fillId="3" borderId="4" xfId="0" applyNumberFormat="1" applyFont="1" applyFill="1" applyBorder="1" applyAlignment="1">
      <alignment horizontal="center" vertical="center"/>
    </xf>
    <xf numFmtId="164" fontId="7" fillId="2" borderId="4" xfId="0" applyNumberFormat="1" applyFont="1" applyFill="1" applyBorder="1" applyAlignment="1">
      <alignment horizontal="center" vertical="center"/>
    </xf>
    <xf numFmtId="0" fontId="8" fillId="3" borderId="4" xfId="0" applyFont="1" applyFill="1" applyBorder="1" applyAlignment="1">
      <alignment horizontal="center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164" fontId="7" fillId="0" borderId="5" xfId="0" applyNumberFormat="1" applyFont="1" applyBorder="1" applyAlignment="1">
      <alignment horizontal="center" vertical="center"/>
    </xf>
    <xf numFmtId="164" fontId="7" fillId="0" borderId="5" xfId="0" applyNumberFormat="1" applyFont="1" applyBorder="1" applyAlignment="1">
      <alignment vertical="center" wrapText="1"/>
    </xf>
    <xf numFmtId="164" fontId="7" fillId="2" borderId="5" xfId="0" applyNumberFormat="1" applyFont="1" applyFill="1" applyBorder="1" applyAlignment="1">
      <alignment horizontal="center" vertical="center"/>
    </xf>
    <xf numFmtId="0" fontId="8" fillId="0" borderId="5" xfId="0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/>
    </xf>
    <xf numFmtId="164" fontId="5" fillId="0" borderId="5" xfId="0" applyNumberFormat="1" applyFont="1" applyBorder="1" applyAlignment="1">
      <alignment vertical="center" wrapText="1"/>
    </xf>
    <xf numFmtId="1" fontId="5" fillId="0" borderId="5" xfId="0" applyNumberFormat="1" applyFont="1" applyBorder="1" applyAlignment="1">
      <alignment horizontal="center" vertical="center"/>
    </xf>
    <xf numFmtId="0" fontId="2" fillId="0" borderId="0" xfId="0" applyFont="1"/>
    <xf numFmtId="0" fontId="2" fillId="2" borderId="0" xfId="0" applyFont="1" applyFill="1"/>
    <xf numFmtId="164" fontId="7" fillId="3" borderId="4" xfId="0" applyNumberFormat="1" applyFont="1" applyFill="1" applyBorder="1" applyAlignment="1">
      <alignment horizontal="left" vertical="center"/>
    </xf>
    <xf numFmtId="164" fontId="10" fillId="0" borderId="5" xfId="0" applyNumberFormat="1" applyFont="1" applyBorder="1" applyAlignment="1">
      <alignment horizontal="center" vertical="center" wrapText="1"/>
    </xf>
    <xf numFmtId="164" fontId="6" fillId="0" borderId="5" xfId="0" applyNumberFormat="1" applyFont="1" applyBorder="1" applyAlignment="1">
      <alignment horizontal="left" vertical="center" wrapText="1"/>
    </xf>
    <xf numFmtId="164" fontId="7" fillId="0" borderId="5" xfId="0" applyNumberFormat="1" applyFont="1" applyBorder="1" applyAlignment="1">
      <alignment horizontal="left" vertical="center" wrapText="1"/>
    </xf>
    <xf numFmtId="164" fontId="7" fillId="0" borderId="1" xfId="0" applyNumberFormat="1" applyFont="1" applyBorder="1" applyAlignment="1">
      <alignment horizontal="left" vertical="center" wrapText="1"/>
    </xf>
    <xf numFmtId="164" fontId="7" fillId="0" borderId="7" xfId="0" applyNumberFormat="1" applyFont="1" applyBorder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164" fontId="5" fillId="0" borderId="8" xfId="0" applyNumberFormat="1" applyFont="1" applyBorder="1" applyAlignment="1">
      <alignment horizontal="center" vertical="center"/>
    </xf>
    <xf numFmtId="164" fontId="5" fillId="0" borderId="9" xfId="0" applyNumberFormat="1" applyFont="1" applyBorder="1" applyAlignment="1">
      <alignment horizontal="center" vertical="center"/>
    </xf>
    <xf numFmtId="164" fontId="7" fillId="2" borderId="10" xfId="0" applyNumberFormat="1" applyFont="1" applyFill="1" applyBorder="1" applyAlignment="1">
      <alignment horizontal="center" vertical="center"/>
    </xf>
    <xf numFmtId="0" fontId="9" fillId="0" borderId="5" xfId="0" applyFont="1" applyBorder="1" applyAlignment="1">
      <alignment horizontal="center" vertical="center" wrapText="1"/>
    </xf>
    <xf numFmtId="0" fontId="8" fillId="3" borderId="5" xfId="0" applyFont="1" applyFill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/>
    </xf>
    <xf numFmtId="164" fontId="1" fillId="0" borderId="0" xfId="0" applyNumberFormat="1" applyFont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textRotation="90"/>
    </xf>
    <xf numFmtId="164" fontId="3" fillId="0" borderId="4" xfId="0" applyNumberFormat="1" applyFont="1" applyBorder="1" applyAlignment="1">
      <alignment horizontal="center" vertical="center" textRotation="90"/>
    </xf>
    <xf numFmtId="164" fontId="4" fillId="0" borderId="1" xfId="0" applyNumberFormat="1" applyFont="1" applyBorder="1" applyAlignment="1">
      <alignment horizontal="center" vertical="center"/>
    </xf>
    <xf numFmtId="164" fontId="4" fillId="0" borderId="4" xfId="0" applyNumberFormat="1" applyFont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 wrapText="1"/>
    </xf>
    <xf numFmtId="164" fontId="4" fillId="0" borderId="4" xfId="0" applyNumberFormat="1" applyFont="1" applyBorder="1" applyAlignment="1">
      <alignment horizontal="center" vertical="center" wrapText="1"/>
    </xf>
    <xf numFmtId="164" fontId="4" fillId="0" borderId="2" xfId="0" applyNumberFormat="1" applyFont="1" applyBorder="1" applyAlignment="1">
      <alignment horizontal="center" vertical="center" wrapText="1"/>
    </xf>
    <xf numFmtId="164" fontId="4" fillId="0" borderId="3" xfId="0" applyNumberFormat="1" applyFont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164" fontId="4" fillId="2" borderId="4" xfId="0" applyNumberFormat="1" applyFont="1" applyFill="1" applyBorder="1" applyAlignment="1">
      <alignment horizontal="center" vertical="center" wrapText="1"/>
    </xf>
    <xf numFmtId="164" fontId="6" fillId="0" borderId="0" xfId="0" applyNumberFormat="1" applyFont="1" applyAlignment="1">
      <alignment horizontal="center" vertical="center" wrapText="1"/>
    </xf>
    <xf numFmtId="164" fontId="10" fillId="0" borderId="1" xfId="0" applyNumberFormat="1" applyFont="1" applyBorder="1" applyAlignment="1">
      <alignment horizontal="center" vertical="center"/>
    </xf>
    <xf numFmtId="164" fontId="10" fillId="0" borderId="1" xfId="0" applyNumberFormat="1" applyFont="1" applyBorder="1" applyAlignment="1">
      <alignment horizontal="center" vertical="center" wrapText="1"/>
    </xf>
    <xf numFmtId="164" fontId="10" fillId="0" borderId="2" xfId="0" applyNumberFormat="1" applyFont="1" applyBorder="1" applyAlignment="1">
      <alignment horizontal="center" vertical="center" wrapText="1"/>
    </xf>
    <xf numFmtId="164" fontId="10" fillId="2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r.ospanova.AKIMAT/Downloads/&#1048;&#1043;&#1045;&#1056;&#1059;%20&#1052;&#1240;&#1051;&#1030;&#1052;&#1045;&#1058;&#1030;%20(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ец счет 2018"/>
      <sheetName val="тапсырма сч"/>
      <sheetName val="спец счет 2019"/>
      <sheetName val="спец счет 2020"/>
      <sheetName val="спец счет 2021"/>
      <sheetName val="спец счет 2022"/>
      <sheetName val="2018 общий"/>
      <sheetName val="2019 общий"/>
      <sheetName val="2020 общий"/>
      <sheetName val="2021 общий"/>
      <sheetName val="2022 общий"/>
      <sheetName val="спец счет 2023"/>
      <sheetName val="005 2023"/>
      <sheetName val="006 2023"/>
      <sheetName val="032-2023"/>
      <sheetName val="2023 общий (2)"/>
      <sheetName val="2024 общий"/>
      <sheetName val="005 2024"/>
      <sheetName val="006 2024"/>
      <sheetName val="032-202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33">
          <cell r="E33">
            <v>371089</v>
          </cell>
          <cell r="F33">
            <v>371089</v>
          </cell>
          <cell r="G33">
            <v>60158</v>
          </cell>
          <cell r="H33">
            <v>60095.6</v>
          </cell>
        </row>
      </sheetData>
      <sheetData sheetId="18">
        <row r="37">
          <cell r="E37">
            <v>62019</v>
          </cell>
          <cell r="F37">
            <v>61230.1</v>
          </cell>
          <cell r="G37">
            <v>9528.7000000000007</v>
          </cell>
          <cell r="H37">
            <v>9452.5</v>
          </cell>
          <cell r="I37">
            <v>99.200310640486094</v>
          </cell>
          <cell r="J37">
            <v>76.200000000000728</v>
          </cell>
        </row>
      </sheetData>
      <sheetData sheetId="19"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6"/>
  <sheetViews>
    <sheetView workbookViewId="0">
      <selection sqref="A1:XFD1048576"/>
    </sheetView>
  </sheetViews>
  <sheetFormatPr defaultRowHeight="15" x14ac:dyDescent="0.25"/>
  <cols>
    <col min="2" max="2" width="32.85546875" customWidth="1"/>
    <col min="3" max="3" width="18.7109375" customWidth="1"/>
    <col min="4" max="4" width="17.5703125" customWidth="1"/>
    <col min="5" max="5" width="16.7109375" customWidth="1"/>
    <col min="6" max="6" width="17.140625" customWidth="1"/>
    <col min="7" max="7" width="18.42578125" customWidth="1"/>
    <col min="8" max="8" width="16.85546875" customWidth="1"/>
    <col min="9" max="9" width="16.140625" customWidth="1"/>
  </cols>
  <sheetData>
    <row r="1" spans="1:9" ht="15.75" x14ac:dyDescent="0.25">
      <c r="A1" s="53" t="s">
        <v>0</v>
      </c>
      <c r="B1" s="53"/>
      <c r="C1" s="53"/>
      <c r="D1" s="53"/>
      <c r="E1" s="53"/>
      <c r="F1" s="53"/>
      <c r="G1" s="53"/>
      <c r="H1" s="53"/>
      <c r="I1" s="53"/>
    </row>
    <row r="2" spans="1:9" ht="15.75" x14ac:dyDescent="0.25">
      <c r="A2" s="1"/>
      <c r="B2" s="1"/>
      <c r="C2" s="1"/>
      <c r="D2" s="1"/>
      <c r="E2" s="1"/>
      <c r="F2" s="2"/>
      <c r="G2" s="1"/>
      <c r="H2" s="1"/>
      <c r="I2" s="3"/>
    </row>
    <row r="3" spans="1:9" x14ac:dyDescent="0.25">
      <c r="A3" s="54" t="s">
        <v>1</v>
      </c>
      <c r="B3" s="56" t="s">
        <v>2</v>
      </c>
      <c r="C3" s="58" t="s">
        <v>3</v>
      </c>
      <c r="D3" s="60" t="s">
        <v>4</v>
      </c>
      <c r="E3" s="61"/>
      <c r="F3" s="62" t="s">
        <v>5</v>
      </c>
      <c r="G3" s="58" t="s">
        <v>6</v>
      </c>
      <c r="H3" s="58" t="s">
        <v>7</v>
      </c>
      <c r="I3" s="58" t="s">
        <v>8</v>
      </c>
    </row>
    <row r="4" spans="1:9" ht="22.5" x14ac:dyDescent="0.25">
      <c r="A4" s="55"/>
      <c r="B4" s="57"/>
      <c r="C4" s="59"/>
      <c r="D4" s="4" t="s">
        <v>9</v>
      </c>
      <c r="E4" s="4" t="s">
        <v>10</v>
      </c>
      <c r="F4" s="63"/>
      <c r="G4" s="59"/>
      <c r="H4" s="59"/>
      <c r="I4" s="59"/>
    </row>
    <row r="5" spans="1:9" ht="15.75" x14ac:dyDescent="0.25">
      <c r="A5" s="5">
        <v>1</v>
      </c>
      <c r="B5" s="5">
        <v>2</v>
      </c>
      <c r="C5" s="5">
        <v>3</v>
      </c>
      <c r="D5" s="5">
        <v>4</v>
      </c>
      <c r="E5" s="5">
        <v>5</v>
      </c>
      <c r="F5" s="6">
        <v>6</v>
      </c>
      <c r="G5" s="5">
        <v>7</v>
      </c>
      <c r="H5" s="5">
        <v>8</v>
      </c>
      <c r="I5" s="7">
        <v>9</v>
      </c>
    </row>
    <row r="6" spans="1:9" ht="47.25" x14ac:dyDescent="0.25">
      <c r="A6" s="8"/>
      <c r="B6" s="9" t="s">
        <v>11</v>
      </c>
      <c r="C6" s="10">
        <f>C7+C8+C9+C10+C11+C12+C13+C14</f>
        <v>2552894.2000000002</v>
      </c>
      <c r="D6" s="10">
        <f>D7+D8+D9+D10+D11+D12+D13+D14</f>
        <v>2067079.3</v>
      </c>
      <c r="E6" s="10">
        <f>E7+E8+E9+E10+E11+E12+E13+E14</f>
        <v>388805.6</v>
      </c>
      <c r="F6" s="10">
        <f>F7+F8+F9+F10+F11+F12+F13+F14</f>
        <v>388598.6</v>
      </c>
      <c r="G6" s="11">
        <f>F6/E6*100</f>
        <v>99.946760026090161</v>
      </c>
      <c r="H6" s="10">
        <f>H7+H8+H9+H10+H11+H12+H13+H14</f>
        <v>207.00000000000364</v>
      </c>
      <c r="I6" s="12"/>
    </row>
    <row r="7" spans="1:9" ht="63" x14ac:dyDescent="0.25">
      <c r="A7" s="13" t="s">
        <v>12</v>
      </c>
      <c r="B7" s="14" t="s">
        <v>13</v>
      </c>
      <c r="C7" s="15">
        <v>204135</v>
      </c>
      <c r="D7" s="15">
        <v>204135</v>
      </c>
      <c r="E7" s="15">
        <v>42028.9</v>
      </c>
      <c r="F7" s="15">
        <v>41960.5</v>
      </c>
      <c r="G7" s="16">
        <f>F7/E7*100</f>
        <v>99.837254841311577</v>
      </c>
      <c r="H7" s="13">
        <f t="shared" ref="H7:H14" si="0">E7-F7</f>
        <v>68.400000000001455</v>
      </c>
      <c r="I7" s="17" t="s">
        <v>14</v>
      </c>
    </row>
    <row r="8" spans="1:9" ht="63" x14ac:dyDescent="0.25">
      <c r="A8" s="18" t="s">
        <v>15</v>
      </c>
      <c r="B8" s="19" t="s">
        <v>16</v>
      </c>
      <c r="C8" s="20">
        <v>77703</v>
      </c>
      <c r="D8" s="20">
        <v>77703</v>
      </c>
      <c r="E8" s="20">
        <v>0</v>
      </c>
      <c r="F8" s="20">
        <v>0</v>
      </c>
      <c r="G8" s="18">
        <v>0</v>
      </c>
      <c r="H8" s="18">
        <f t="shared" si="0"/>
        <v>0</v>
      </c>
      <c r="I8" s="21"/>
    </row>
    <row r="9" spans="1:9" ht="31.5" x14ac:dyDescent="0.25">
      <c r="A9" s="22" t="s">
        <v>17</v>
      </c>
      <c r="B9" s="23" t="s">
        <v>18</v>
      </c>
      <c r="C9" s="24">
        <f>'[1]005 2024'!E33</f>
        <v>371089</v>
      </c>
      <c r="D9" s="24">
        <f>'[1]005 2024'!F33</f>
        <v>371089</v>
      </c>
      <c r="E9" s="24">
        <f>'[1]005 2024'!G33</f>
        <v>60158</v>
      </c>
      <c r="F9" s="24">
        <f>'[1]005 2024'!H33</f>
        <v>60095.6</v>
      </c>
      <c r="G9" s="25">
        <f>F9/E9*100</f>
        <v>99.896273147378565</v>
      </c>
      <c r="H9" s="22">
        <f t="shared" si="0"/>
        <v>62.400000000001455</v>
      </c>
      <c r="I9" s="26" t="s">
        <v>19</v>
      </c>
    </row>
    <row r="10" spans="1:9" ht="35.25" customHeight="1" x14ac:dyDescent="0.25">
      <c r="A10" s="27" t="s">
        <v>20</v>
      </c>
      <c r="B10" s="40" t="s">
        <v>21</v>
      </c>
      <c r="C10" s="28">
        <f>'[1]006 2024'!E37</f>
        <v>62019</v>
      </c>
      <c r="D10" s="28">
        <f>'[1]006 2024'!F37</f>
        <v>61230.1</v>
      </c>
      <c r="E10" s="28">
        <f>'[1]006 2024'!G37</f>
        <v>9528.7000000000007</v>
      </c>
      <c r="F10" s="28">
        <f>'[1]006 2024'!H37</f>
        <v>9452.5</v>
      </c>
      <c r="G10" s="28">
        <f>'[1]006 2024'!I37</f>
        <v>99.200310640486094</v>
      </c>
      <c r="H10" s="28">
        <f>'[1]006 2024'!J37</f>
        <v>76.200000000000728</v>
      </c>
      <c r="I10" s="29"/>
    </row>
    <row r="11" spans="1:9" ht="31.5" x14ac:dyDescent="0.25">
      <c r="A11" s="13" t="s">
        <v>22</v>
      </c>
      <c r="B11" s="14" t="s">
        <v>23</v>
      </c>
      <c r="C11" s="15">
        <v>490590.2</v>
      </c>
      <c r="D11" s="15">
        <v>490590.2</v>
      </c>
      <c r="E11" s="15">
        <v>73285</v>
      </c>
      <c r="F11" s="15">
        <v>73285</v>
      </c>
      <c r="G11" s="13">
        <f>F11/E11*100</f>
        <v>100</v>
      </c>
      <c r="H11" s="13">
        <f t="shared" si="0"/>
        <v>0</v>
      </c>
      <c r="I11" s="30"/>
    </row>
    <row r="12" spans="1:9" ht="63" x14ac:dyDescent="0.25">
      <c r="A12" s="31" t="s">
        <v>24</v>
      </c>
      <c r="B12" s="32" t="s">
        <v>25</v>
      </c>
      <c r="C12" s="33">
        <f>'[1]032-2024'!E14</f>
        <v>0</v>
      </c>
      <c r="D12" s="33">
        <f>'[1]032-2024'!F14</f>
        <v>0</v>
      </c>
      <c r="E12" s="33">
        <f>'[1]032-2024'!G14</f>
        <v>0</v>
      </c>
      <c r="F12" s="33">
        <f>'[1]032-2024'!H14</f>
        <v>0</v>
      </c>
      <c r="G12" s="33">
        <f>'[1]032-2024'!I14</f>
        <v>0</v>
      </c>
      <c r="H12" s="31">
        <f t="shared" si="0"/>
        <v>0</v>
      </c>
      <c r="I12" s="34"/>
    </row>
    <row r="13" spans="1:9" ht="78.75" x14ac:dyDescent="0.25">
      <c r="A13" s="35" t="s">
        <v>26</v>
      </c>
      <c r="B13" s="36" t="s">
        <v>27</v>
      </c>
      <c r="C13" s="15">
        <v>9524</v>
      </c>
      <c r="D13" s="15">
        <v>0</v>
      </c>
      <c r="E13" s="15">
        <v>0</v>
      </c>
      <c r="F13" s="15">
        <v>0</v>
      </c>
      <c r="G13" s="13">
        <v>0</v>
      </c>
      <c r="H13" s="13">
        <f t="shared" si="0"/>
        <v>0</v>
      </c>
      <c r="I13" s="30"/>
    </row>
    <row r="14" spans="1:9" ht="47.25" x14ac:dyDescent="0.25">
      <c r="A14" s="37">
        <v>114</v>
      </c>
      <c r="B14" s="36" t="s">
        <v>28</v>
      </c>
      <c r="C14" s="15">
        <v>1337834</v>
      </c>
      <c r="D14" s="15">
        <v>862332</v>
      </c>
      <c r="E14" s="15">
        <v>203805</v>
      </c>
      <c r="F14" s="15">
        <v>203805</v>
      </c>
      <c r="G14" s="13">
        <f>F14/E14*100</f>
        <v>100</v>
      </c>
      <c r="H14" s="13">
        <f t="shared" si="0"/>
        <v>0</v>
      </c>
      <c r="I14" s="30"/>
    </row>
    <row r="15" spans="1:9" x14ac:dyDescent="0.25">
      <c r="A15" s="38"/>
      <c r="B15" s="38"/>
      <c r="C15" s="38"/>
      <c r="D15" s="38"/>
      <c r="E15" s="38"/>
      <c r="F15" s="39"/>
      <c r="G15" s="38"/>
      <c r="H15" s="38"/>
      <c r="I15" s="38"/>
    </row>
    <row r="16" spans="1:9" x14ac:dyDescent="0.25">
      <c r="A16" s="38"/>
      <c r="B16" s="38"/>
      <c r="C16" s="38"/>
      <c r="D16" s="38"/>
      <c r="E16" s="38"/>
      <c r="F16" s="39"/>
      <c r="G16" s="38"/>
      <c r="H16" s="38"/>
      <c r="I16" s="38"/>
    </row>
  </sheetData>
  <mergeCells count="9">
    <mergeCell ref="A1:I1"/>
    <mergeCell ref="A3:A4"/>
    <mergeCell ref="B3:B4"/>
    <mergeCell ref="C3:C4"/>
    <mergeCell ref="D3:E3"/>
    <mergeCell ref="F3:F4"/>
    <mergeCell ref="G3:G4"/>
    <mergeCell ref="H3:H4"/>
    <mergeCell ref="I3:I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6"/>
  <sheetViews>
    <sheetView tabSelected="1" topLeftCell="A7" workbookViewId="0">
      <selection activeCell="I7" sqref="I7"/>
    </sheetView>
  </sheetViews>
  <sheetFormatPr defaultRowHeight="15" x14ac:dyDescent="0.25"/>
  <cols>
    <col min="2" max="2" width="32.85546875" customWidth="1"/>
    <col min="3" max="3" width="18.7109375" customWidth="1"/>
    <col min="4" max="4" width="17.5703125" customWidth="1"/>
    <col min="5" max="5" width="16.7109375" customWidth="1"/>
    <col min="6" max="6" width="17.140625" customWidth="1"/>
    <col min="7" max="7" width="18.42578125" customWidth="1"/>
    <col min="8" max="8" width="16.85546875" customWidth="1"/>
    <col min="9" max="9" width="16.140625" customWidth="1"/>
  </cols>
  <sheetData>
    <row r="1" spans="1:9" ht="33" customHeight="1" x14ac:dyDescent="0.25">
      <c r="A1" s="64" t="s">
        <v>29</v>
      </c>
      <c r="B1" s="53"/>
      <c r="C1" s="53"/>
      <c r="D1" s="53"/>
      <c r="E1" s="53"/>
      <c r="F1" s="53"/>
      <c r="G1" s="53"/>
      <c r="H1" s="53"/>
      <c r="I1" s="53"/>
    </row>
    <row r="2" spans="1:9" ht="15.75" x14ac:dyDescent="0.25">
      <c r="A2" s="1"/>
      <c r="B2" s="1"/>
      <c r="C2" s="1"/>
      <c r="D2" s="1"/>
      <c r="E2" s="1"/>
      <c r="F2" s="2"/>
      <c r="G2" s="1"/>
      <c r="H2" s="1"/>
      <c r="I2" s="3"/>
    </row>
    <row r="3" spans="1:9" x14ac:dyDescent="0.25">
      <c r="A3" s="54" t="s">
        <v>31</v>
      </c>
      <c r="B3" s="65" t="s">
        <v>30</v>
      </c>
      <c r="C3" s="66" t="s">
        <v>32</v>
      </c>
      <c r="D3" s="67" t="s">
        <v>33</v>
      </c>
      <c r="E3" s="61"/>
      <c r="F3" s="68" t="s">
        <v>36</v>
      </c>
      <c r="G3" s="66" t="s">
        <v>37</v>
      </c>
      <c r="H3" s="66" t="s">
        <v>38</v>
      </c>
      <c r="I3" s="66" t="s">
        <v>39</v>
      </c>
    </row>
    <row r="4" spans="1:9" x14ac:dyDescent="0.25">
      <c r="A4" s="55"/>
      <c r="B4" s="57"/>
      <c r="C4" s="59"/>
      <c r="D4" s="41" t="s">
        <v>34</v>
      </c>
      <c r="E4" s="41" t="s">
        <v>35</v>
      </c>
      <c r="F4" s="63"/>
      <c r="G4" s="59"/>
      <c r="H4" s="59"/>
      <c r="I4" s="59"/>
    </row>
    <row r="5" spans="1:9" ht="15.75" x14ac:dyDescent="0.25">
      <c r="A5" s="5">
        <v>1</v>
      </c>
      <c r="B5" s="5">
        <v>2</v>
      </c>
      <c r="C5" s="5">
        <v>3</v>
      </c>
      <c r="D5" s="5">
        <v>4</v>
      </c>
      <c r="E5" s="5">
        <v>5</v>
      </c>
      <c r="F5" s="6">
        <v>6</v>
      </c>
      <c r="G5" s="5">
        <v>7</v>
      </c>
      <c r="H5" s="5">
        <v>8</v>
      </c>
      <c r="I5" s="7">
        <v>9</v>
      </c>
    </row>
    <row r="6" spans="1:9" ht="63" x14ac:dyDescent="0.25">
      <c r="A6" s="8"/>
      <c r="B6" s="42" t="s">
        <v>40</v>
      </c>
      <c r="C6" s="10">
        <f>C7+C8+C9+C10+C11+C12+C13+C14</f>
        <v>2552894.2000000002</v>
      </c>
      <c r="D6" s="10">
        <f>D7+D8+D9+D10+D11+D12+D13+D14</f>
        <v>2067079.3</v>
      </c>
      <c r="E6" s="10">
        <f>E7+E8+E9+E10+E11+E12+E13+E14</f>
        <v>388805.6</v>
      </c>
      <c r="F6" s="10">
        <f>F7+F8+F9+F10+F11+F12+F13+F14</f>
        <v>388598.6</v>
      </c>
      <c r="G6" s="11">
        <f>F6/E6*100</f>
        <v>99.946760026090161</v>
      </c>
      <c r="H6" s="10">
        <f>H7+H8+H9+H10+H11+H12+H13+H14</f>
        <v>207.00000000000364</v>
      </c>
      <c r="I6" s="12"/>
    </row>
    <row r="7" spans="1:9" ht="63" x14ac:dyDescent="0.25">
      <c r="A7" s="13" t="s">
        <v>12</v>
      </c>
      <c r="B7" s="43" t="s">
        <v>41</v>
      </c>
      <c r="C7" s="15">
        <v>204135</v>
      </c>
      <c r="D7" s="15">
        <v>204135</v>
      </c>
      <c r="E7" s="15">
        <v>42028.9</v>
      </c>
      <c r="F7" s="15">
        <v>41960.5</v>
      </c>
      <c r="G7" s="16">
        <f>F7/E7*100</f>
        <v>99.837254841311577</v>
      </c>
      <c r="H7" s="13">
        <f t="shared" ref="H7:H14" si="0">E7-F7</f>
        <v>68.400000000001455</v>
      </c>
      <c r="I7" s="52" t="s">
        <v>50</v>
      </c>
    </row>
    <row r="8" spans="1:9" ht="63" x14ac:dyDescent="0.25">
      <c r="A8" s="18" t="s">
        <v>15</v>
      </c>
      <c r="B8" s="44" t="s">
        <v>42</v>
      </c>
      <c r="C8" s="20">
        <v>77703</v>
      </c>
      <c r="D8" s="20">
        <v>77703</v>
      </c>
      <c r="E8" s="20">
        <v>0</v>
      </c>
      <c r="F8" s="20">
        <v>0</v>
      </c>
      <c r="G8" s="18">
        <v>0</v>
      </c>
      <c r="H8" s="47">
        <f t="shared" si="0"/>
        <v>0</v>
      </c>
      <c r="I8" s="30"/>
    </row>
    <row r="9" spans="1:9" ht="31.5" x14ac:dyDescent="0.25">
      <c r="A9" s="22" t="s">
        <v>17</v>
      </c>
      <c r="B9" s="45" t="s">
        <v>43</v>
      </c>
      <c r="C9" s="24">
        <f>'[1]005 2024'!E33</f>
        <v>371089</v>
      </c>
      <c r="D9" s="24">
        <f>'[1]005 2024'!F33</f>
        <v>371089</v>
      </c>
      <c r="E9" s="24">
        <f>'[1]005 2024'!G33</f>
        <v>60158</v>
      </c>
      <c r="F9" s="24">
        <f>'[1]005 2024'!H33</f>
        <v>60095.6</v>
      </c>
      <c r="G9" s="25">
        <f>F9/E9*100</f>
        <v>99.896273147378565</v>
      </c>
      <c r="H9" s="48">
        <f t="shared" si="0"/>
        <v>62.400000000001455</v>
      </c>
      <c r="I9" s="50" t="s">
        <v>49</v>
      </c>
    </row>
    <row r="10" spans="1:9" ht="35.25" customHeight="1" x14ac:dyDescent="0.25">
      <c r="A10" s="27" t="s">
        <v>20</v>
      </c>
      <c r="B10" s="40" t="s">
        <v>44</v>
      </c>
      <c r="C10" s="28">
        <f>'[1]006 2024'!E37</f>
        <v>62019</v>
      </c>
      <c r="D10" s="28">
        <f>'[1]006 2024'!F37</f>
        <v>61230.1</v>
      </c>
      <c r="E10" s="28">
        <f>'[1]006 2024'!G37</f>
        <v>9528.7000000000007</v>
      </c>
      <c r="F10" s="28">
        <f>'[1]006 2024'!H37</f>
        <v>9452.5</v>
      </c>
      <c r="G10" s="28">
        <f>'[1]006 2024'!I37</f>
        <v>99.200310640486094</v>
      </c>
      <c r="H10" s="49">
        <f>'[1]006 2024'!J37</f>
        <v>76.200000000000728</v>
      </c>
      <c r="I10" s="51"/>
    </row>
    <row r="11" spans="1:9" ht="31.5" x14ac:dyDescent="0.25">
      <c r="A11" s="13" t="s">
        <v>22</v>
      </c>
      <c r="B11" s="43" t="s">
        <v>45</v>
      </c>
      <c r="C11" s="15">
        <v>490590.2</v>
      </c>
      <c r="D11" s="15">
        <v>490590.2</v>
      </c>
      <c r="E11" s="15">
        <v>73285</v>
      </c>
      <c r="F11" s="15">
        <v>73285</v>
      </c>
      <c r="G11" s="13">
        <f>F11/E11*100</f>
        <v>100</v>
      </c>
      <c r="H11" s="13">
        <f t="shared" si="0"/>
        <v>0</v>
      </c>
      <c r="I11" s="30"/>
    </row>
    <row r="12" spans="1:9" ht="63" x14ac:dyDescent="0.25">
      <c r="A12" s="31" t="s">
        <v>24</v>
      </c>
      <c r="B12" s="32" t="s">
        <v>46</v>
      </c>
      <c r="C12" s="33">
        <f>'[1]032-2024'!E14</f>
        <v>0</v>
      </c>
      <c r="D12" s="33">
        <f>'[1]032-2024'!F14</f>
        <v>0</v>
      </c>
      <c r="E12" s="33">
        <f>'[1]032-2024'!G14</f>
        <v>0</v>
      </c>
      <c r="F12" s="33">
        <f>'[1]032-2024'!H14</f>
        <v>0</v>
      </c>
      <c r="G12" s="33">
        <f>'[1]032-2024'!I14</f>
        <v>0</v>
      </c>
      <c r="H12" s="31">
        <f t="shared" si="0"/>
        <v>0</v>
      </c>
      <c r="I12" s="34"/>
    </row>
    <row r="13" spans="1:9" ht="78.75" x14ac:dyDescent="0.25">
      <c r="A13" s="35" t="s">
        <v>26</v>
      </c>
      <c r="B13" s="32" t="s">
        <v>47</v>
      </c>
      <c r="C13" s="15">
        <v>9524</v>
      </c>
      <c r="D13" s="15">
        <v>0</v>
      </c>
      <c r="E13" s="15">
        <v>0</v>
      </c>
      <c r="F13" s="15">
        <v>0</v>
      </c>
      <c r="G13" s="13">
        <v>0</v>
      </c>
      <c r="H13" s="13">
        <f t="shared" si="0"/>
        <v>0</v>
      </c>
      <c r="I13" s="30"/>
    </row>
    <row r="14" spans="1:9" ht="29.25" customHeight="1" x14ac:dyDescent="0.25">
      <c r="A14" s="37">
        <v>114</v>
      </c>
      <c r="B14" s="46" t="s">
        <v>48</v>
      </c>
      <c r="C14" s="15">
        <v>1337834</v>
      </c>
      <c r="D14" s="15">
        <v>862332</v>
      </c>
      <c r="E14" s="15">
        <v>203805</v>
      </c>
      <c r="F14" s="15">
        <v>203805</v>
      </c>
      <c r="G14" s="13">
        <f>F14/E14*100</f>
        <v>100</v>
      </c>
      <c r="H14" s="13">
        <f t="shared" si="0"/>
        <v>0</v>
      </c>
      <c r="I14" s="30"/>
    </row>
    <row r="15" spans="1:9" x14ac:dyDescent="0.25">
      <c r="A15" s="38"/>
      <c r="B15" s="38"/>
      <c r="C15" s="38"/>
      <c r="D15" s="38"/>
      <c r="E15" s="38"/>
      <c r="F15" s="39"/>
      <c r="G15" s="38"/>
      <c r="H15" s="38"/>
      <c r="I15" s="38"/>
    </row>
    <row r="16" spans="1:9" x14ac:dyDescent="0.25">
      <c r="A16" s="38"/>
      <c r="B16" s="38"/>
      <c r="C16" s="38"/>
      <c r="D16" s="38"/>
      <c r="E16" s="38"/>
      <c r="F16" s="39"/>
      <c r="G16" s="38"/>
      <c r="H16" s="38"/>
      <c r="I16" s="38"/>
    </row>
  </sheetData>
  <mergeCells count="9">
    <mergeCell ref="A1:I1"/>
    <mergeCell ref="A3:A4"/>
    <mergeCell ref="B3:B4"/>
    <mergeCell ref="C3:C4"/>
    <mergeCell ref="D3:E3"/>
    <mergeCell ref="F3:F4"/>
    <mergeCell ref="G3:G4"/>
    <mergeCell ref="H3:H4"/>
    <mergeCell ref="I3:I4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Раушан Оспанова</dc:creator>
  <cp:lastModifiedBy>Аида Есболова</cp:lastModifiedBy>
  <dcterms:created xsi:type="dcterms:W3CDTF">2024-03-04T06:45:02Z</dcterms:created>
  <dcterms:modified xsi:type="dcterms:W3CDTF">2024-11-18T06:31:30Z</dcterms:modified>
</cp:coreProperties>
</file>